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90" windowWidth="15195" windowHeight="8700"/>
  </bookViews>
  <sheets>
    <sheet name="Jazintho" sheetId="1" r:id="rId1"/>
  </sheets>
  <calcPr calcId="125725"/>
</workbook>
</file>

<file path=xl/calcChain.xml><?xml version="1.0" encoding="utf-8"?>
<calcChain xmlns="http://schemas.openxmlformats.org/spreadsheetml/2006/main">
  <c r="E5" i="1"/>
  <c r="E2"/>
  <c r="E11"/>
  <c r="E3"/>
  <c r="E4"/>
  <c r="E6"/>
  <c r="E13"/>
  <c r="E16"/>
  <c r="G5"/>
</calcChain>
</file>

<file path=xl/sharedStrings.xml><?xml version="1.0" encoding="utf-8"?>
<sst xmlns="http://schemas.openxmlformats.org/spreadsheetml/2006/main" count="18" uniqueCount="18">
  <si>
    <t>Automóviles Jazintho</t>
  </si>
  <si>
    <t>Precio Base</t>
  </si>
  <si>
    <t>Ibiza</t>
  </si>
  <si>
    <t>Córdoba</t>
  </si>
  <si>
    <t>León</t>
  </si>
  <si>
    <t>Toledo</t>
  </si>
  <si>
    <t>Alhambra</t>
  </si>
  <si>
    <t>Climatizador</t>
  </si>
  <si>
    <t>Aire acondicionado</t>
  </si>
  <si>
    <t>Ninguno</t>
  </si>
  <si>
    <t>Coche usado</t>
  </si>
  <si>
    <t>Entrada</t>
  </si>
  <si>
    <t>Señal</t>
  </si>
  <si>
    <t>Cantidad a financiar</t>
  </si>
  <si>
    <t>Años</t>
  </si>
  <si>
    <t>Interes</t>
  </si>
  <si>
    <t>Pago Mensual</t>
  </si>
  <si>
    <t>Análisis de intereses y plazos</t>
  </si>
</sst>
</file>

<file path=xl/styles.xml><?xml version="1.0" encoding="utf-8"?>
<styleSheet xmlns="http://schemas.openxmlformats.org/spreadsheetml/2006/main">
  <numFmts count="2">
    <numFmt numFmtId="8" formatCode="#,##0.00\ &quot;€&quot;;[Red]\-#,##0.00\ &quot;€&quot;"/>
    <numFmt numFmtId="164" formatCode="#,##0.000"/>
  </numFmts>
  <fonts count="7">
    <font>
      <sz val="10"/>
      <name val="Arial"/>
    </font>
    <font>
      <sz val="8"/>
      <name val="Tahoma"/>
      <family val="2"/>
    </font>
    <font>
      <sz val="8"/>
      <name val="Arial"/>
      <family val="2"/>
    </font>
    <font>
      <sz val="10"/>
      <color indexed="9"/>
      <name val="Arial"/>
      <family val="2"/>
    </font>
    <font>
      <b/>
      <i/>
      <sz val="9"/>
      <color indexed="9"/>
      <name val="Arial"/>
      <family val="2"/>
    </font>
    <font>
      <b/>
      <sz val="16"/>
      <color indexed="12"/>
      <name val="Arial"/>
      <family val="2"/>
    </font>
    <font>
      <b/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1"/>
        <bgColor indexed="24"/>
      </patternFill>
    </fill>
    <fill>
      <patternFill patternType="solid">
        <fgColor indexed="8"/>
        <bgColor indexed="24"/>
      </patternFill>
    </fill>
  </fills>
  <borders count="11">
    <border>
      <left/>
      <right/>
      <top/>
      <bottom/>
      <diagonal/>
    </border>
    <border>
      <left style="thick">
        <color indexed="21"/>
      </left>
      <right/>
      <top style="thin">
        <color indexed="15"/>
      </top>
      <bottom/>
      <diagonal/>
    </border>
    <border>
      <left/>
      <right/>
      <top style="thin">
        <color indexed="15"/>
      </top>
      <bottom/>
      <diagonal/>
    </border>
    <border>
      <left/>
      <right style="thick">
        <color indexed="21"/>
      </right>
      <top style="thin">
        <color indexed="15"/>
      </top>
      <bottom/>
      <diagonal/>
    </border>
    <border>
      <left style="thick">
        <color indexed="21"/>
      </left>
      <right/>
      <top style="thin">
        <color indexed="15"/>
      </top>
      <bottom style="thick">
        <color indexed="21"/>
      </bottom>
      <diagonal/>
    </border>
    <border>
      <left/>
      <right/>
      <top style="thin">
        <color indexed="15"/>
      </top>
      <bottom style="thick">
        <color indexed="21"/>
      </bottom>
      <diagonal/>
    </border>
    <border>
      <left/>
      <right style="thick">
        <color indexed="21"/>
      </right>
      <top style="thin">
        <color indexed="15"/>
      </top>
      <bottom style="thick">
        <color indexed="21"/>
      </bottom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21"/>
      </top>
      <bottom/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/>
      <bottom style="thick">
        <color indexed="2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10" fontId="0" fillId="2" borderId="0" xfId="0" applyNumberFormat="1" applyFill="1"/>
    <xf numFmtId="0" fontId="3" fillId="4" borderId="1" xfId="0" applyFont="1" applyFill="1" applyBorder="1" applyAlignment="1"/>
    <xf numFmtId="164" fontId="3" fillId="4" borderId="2" xfId="0" applyNumberFormat="1" applyFont="1" applyFill="1" applyBorder="1" applyAlignment="1"/>
    <xf numFmtId="164" fontId="3" fillId="4" borderId="3" xfId="0" applyNumberFormat="1" applyFont="1" applyFill="1" applyBorder="1" applyAlignment="1"/>
    <xf numFmtId="0" fontId="3" fillId="4" borderId="4" xfId="0" applyFont="1" applyFill="1" applyBorder="1" applyAlignment="1"/>
    <xf numFmtId="164" fontId="3" fillId="4" borderId="5" xfId="0" applyNumberFormat="1" applyFont="1" applyFill="1" applyBorder="1" applyAlignment="1"/>
    <xf numFmtId="164" fontId="3" fillId="4" borderId="6" xfId="0" applyNumberFormat="1" applyFont="1" applyFill="1" applyBorder="1" applyAlignment="1"/>
    <xf numFmtId="8" fontId="4" fillId="5" borderId="7" xfId="0" applyNumberFormat="1" applyFont="1" applyFill="1" applyBorder="1" applyAlignment="1">
      <alignment horizontal="center"/>
    </xf>
    <xf numFmtId="10" fontId="4" fillId="5" borderId="8" xfId="0" applyNumberFormat="1" applyFont="1" applyFill="1" applyBorder="1" applyAlignment="1">
      <alignment horizontal="center"/>
    </xf>
    <xf numFmtId="9" fontId="4" fillId="5" borderId="8" xfId="0" applyNumberFormat="1" applyFont="1" applyFill="1" applyBorder="1" applyAlignment="1">
      <alignment horizontal="center"/>
    </xf>
    <xf numFmtId="9" fontId="4" fillId="5" borderId="9" xfId="0" applyNumberFormat="1" applyFont="1" applyFill="1" applyBorder="1" applyAlignment="1">
      <alignment horizontal="center"/>
    </xf>
    <xf numFmtId="8" fontId="6" fillId="3" borderId="0" xfId="0" applyNumberFormat="1" applyFont="1" applyFill="1"/>
    <xf numFmtId="0" fontId="5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M16"/>
  <sheetViews>
    <sheetView tabSelected="1" workbookViewId="0">
      <selection sqref="A1:M1"/>
    </sheetView>
  </sheetViews>
  <sheetFormatPr baseColWidth="10" defaultRowHeight="12.75"/>
  <cols>
    <col min="1" max="1" width="18.42578125" customWidth="1"/>
    <col min="2" max="3" width="18.42578125" hidden="1" customWidth="1"/>
    <col min="4" max="4" width="17.42578125" bestFit="1" customWidth="1"/>
    <col min="7" max="7" width="10.42578125" bestFit="1" customWidth="1"/>
    <col min="8" max="13" width="10.7109375" bestFit="1" customWidth="1"/>
  </cols>
  <sheetData>
    <row r="1" spans="1:13" ht="36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" customHeight="1">
      <c r="B2" t="s">
        <v>2</v>
      </c>
      <c r="C2">
        <v>5</v>
      </c>
      <c r="D2" s="1" t="s">
        <v>1</v>
      </c>
      <c r="E2" s="1">
        <f>IF(C2=1,10900,IF(C2=2,13780,IF(C2=3,14455,IF(C2=4,20140,IF(C2=5,24965,"")))))</f>
        <v>24965</v>
      </c>
    </row>
    <row r="3" spans="1:13" ht="15" customHeight="1">
      <c r="B3" t="s">
        <v>3</v>
      </c>
      <c r="C3" t="b">
        <v>0</v>
      </c>
      <c r="D3" s="1"/>
      <c r="E3" s="1" t="str">
        <f>IF(C3=FALSE,"",400)</f>
        <v/>
      </c>
    </row>
    <row r="4" spans="1:13" ht="15" customHeight="1" thickBot="1">
      <c r="B4" t="s">
        <v>4</v>
      </c>
      <c r="C4">
        <v>3</v>
      </c>
      <c r="D4" s="1"/>
      <c r="E4" s="1" t="str">
        <f>IF(C4=3,"",IF(C4=2,650,IF(C4=1,1000)))</f>
        <v/>
      </c>
      <c r="G4" s="16" t="s">
        <v>17</v>
      </c>
      <c r="H4" s="16"/>
      <c r="I4" s="16"/>
      <c r="J4" s="16"/>
      <c r="K4" s="16"/>
      <c r="L4" s="16"/>
      <c r="M4" s="16"/>
    </row>
    <row r="5" spans="1:13" ht="13.5" thickTop="1">
      <c r="B5" t="s">
        <v>5</v>
      </c>
      <c r="C5" t="b">
        <v>0</v>
      </c>
      <c r="D5" s="1"/>
      <c r="E5" s="1" t="str">
        <f>IF(C5=FALSE,"",200)</f>
        <v/>
      </c>
      <c r="G5" s="10">
        <f>E16</f>
        <v>-861.97926577641499</v>
      </c>
      <c r="H5" s="11">
        <v>2.5000000000000001E-2</v>
      </c>
      <c r="I5" s="12">
        <v>0.03</v>
      </c>
      <c r="J5" s="11">
        <v>3.5000000000000003E-2</v>
      </c>
      <c r="K5" s="12">
        <v>0.04</v>
      </c>
      <c r="L5" s="11">
        <v>4.4999999999999998E-2</v>
      </c>
      <c r="M5" s="13">
        <v>0.05</v>
      </c>
    </row>
    <row r="6" spans="1:13">
      <c r="B6" t="s">
        <v>6</v>
      </c>
      <c r="E6" s="2">
        <f>SUM(E2:E5)</f>
        <v>24965</v>
      </c>
      <c r="G6" s="4">
        <v>1</v>
      </c>
      <c r="H6" s="5">
        <f t="dataTable" ref="H6:M11" dt2D="1" dtr="0" r1="E15" r2="E14"/>
        <v>-1979.4761134982059</v>
      </c>
      <c r="I6" s="5">
        <v>-2039.8826455285152</v>
      </c>
      <c r="J6" s="5">
        <v>-2101.2415898004051</v>
      </c>
      <c r="K6" s="5">
        <v>-2163.541866390377</v>
      </c>
      <c r="L6" s="5">
        <v>-2226.7719602639972</v>
      </c>
      <c r="M6" s="6">
        <v>-2290.9199504726566</v>
      </c>
    </row>
    <row r="7" spans="1:13">
      <c r="G7" s="4">
        <v>2</v>
      </c>
      <c r="H7" s="5">
        <v>-1135.3098174118843</v>
      </c>
      <c r="I7" s="5">
        <v>-1198.9577808438341</v>
      </c>
      <c r="J7" s="5">
        <v>-1264.4498184352415</v>
      </c>
      <c r="K7" s="5">
        <v>-1331.7406103560397</v>
      </c>
      <c r="L7" s="5">
        <v>-1400.7816428865126</v>
      </c>
      <c r="M7" s="6">
        <v>-1471.5216397833099</v>
      </c>
    </row>
    <row r="8" spans="1:13">
      <c r="B8" t="s">
        <v>7</v>
      </c>
      <c r="D8" s="1" t="s">
        <v>10</v>
      </c>
      <c r="E8" s="1">
        <v>3600</v>
      </c>
      <c r="G8" s="4">
        <v>3</v>
      </c>
      <c r="H8" s="5">
        <v>-861.97926577641499</v>
      </c>
      <c r="I8" s="5">
        <v>-930.04604090930968</v>
      </c>
      <c r="J8" s="5">
        <v>-1000.7149253278309</v>
      </c>
      <c r="K8" s="5">
        <v>-1073.8680568520895</v>
      </c>
      <c r="L8" s="5">
        <v>-1149.3803555652294</v>
      </c>
      <c r="M8" s="6">
        <v>-1227.121651831251</v>
      </c>
    </row>
    <row r="9" spans="1:13">
      <c r="B9" t="s">
        <v>8</v>
      </c>
      <c r="D9" s="1" t="s">
        <v>11</v>
      </c>
      <c r="E9" s="1">
        <v>1000</v>
      </c>
      <c r="G9" s="4">
        <v>4</v>
      </c>
      <c r="H9" s="5">
        <v>-731.1017039145155</v>
      </c>
      <c r="I9" s="5">
        <v>-803.6266971115632</v>
      </c>
      <c r="J9" s="5">
        <v>-879.33763019118317</v>
      </c>
      <c r="K9" s="5">
        <v>-958.00304860722508</v>
      </c>
      <c r="L9" s="5">
        <v>-1039.3841600920637</v>
      </c>
      <c r="M9" s="6">
        <v>-1123.2407329676714</v>
      </c>
    </row>
    <row r="10" spans="1:13">
      <c r="B10" t="s">
        <v>9</v>
      </c>
      <c r="D10" s="1" t="s">
        <v>12</v>
      </c>
      <c r="E10" s="1">
        <v>60</v>
      </c>
      <c r="G10" s="4">
        <v>5</v>
      </c>
      <c r="H10" s="5">
        <v>-656.93570375070351</v>
      </c>
      <c r="I10" s="5">
        <v>-733.67972717598161</v>
      </c>
      <c r="J10" s="5">
        <v>-813.99945590703817</v>
      </c>
      <c r="K10" s="5">
        <v>-897.51846522826531</v>
      </c>
      <c r="L10" s="5">
        <v>-983.86366495833363</v>
      </c>
      <c r="M10" s="6">
        <v>-1072.6762868256562</v>
      </c>
    </row>
    <row r="11" spans="1:13" ht="13.5" thickBot="1">
      <c r="E11" s="2">
        <f>SUM(E8:E10)</f>
        <v>4660</v>
      </c>
      <c r="G11" s="7">
        <v>6</v>
      </c>
      <c r="H11" s="8">
        <v>-610.85897523509641</v>
      </c>
      <c r="I11" s="8">
        <v>-691.46737549476745</v>
      </c>
      <c r="J11" s="8">
        <v>-775.84861390618983</v>
      </c>
      <c r="K11" s="8">
        <v>-863.46792999018396</v>
      </c>
      <c r="L11" s="8">
        <v>-953.8203175144115</v>
      </c>
      <c r="M11" s="9">
        <v>-1046.4451395016576</v>
      </c>
    </row>
    <row r="12" spans="1:13" ht="13.5" thickTop="1"/>
    <row r="13" spans="1:13">
      <c r="D13" s="1" t="s">
        <v>13</v>
      </c>
      <c r="E13" s="1">
        <f>E6-E11</f>
        <v>20305</v>
      </c>
    </row>
    <row r="14" spans="1:13">
      <c r="D14" s="1" t="s">
        <v>14</v>
      </c>
      <c r="E14" s="1">
        <v>3</v>
      </c>
    </row>
    <row r="15" spans="1:13">
      <c r="D15" s="1" t="s">
        <v>15</v>
      </c>
      <c r="E15" s="3">
        <v>2.5000000000000001E-2</v>
      </c>
    </row>
    <row r="16" spans="1:13">
      <c r="D16" t="s">
        <v>16</v>
      </c>
      <c r="E16" s="14">
        <f>PMT(E15,E14*12,E13)</f>
        <v>-861.97926577641499</v>
      </c>
    </row>
  </sheetData>
  <mergeCells count="2">
    <mergeCell ref="A1:M1"/>
    <mergeCell ref="G4:M4"/>
  </mergeCells>
  <phoneticPr fontId="2" type="noConversion"/>
  <pageMargins left="0.75" right="0.75" top="1" bottom="1" header="0" footer="0"/>
  <pageSetup paperSize="9" orientation="portrait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Jazintho</vt:lpstr>
    </vt:vector>
  </TitlesOfParts>
  <Company>Editorial Ra-Ma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2003-04-21T12:16:27Z</dcterms:created>
  <dcterms:modified xsi:type="dcterms:W3CDTF">2008-01-23T17:33:01Z</dcterms:modified>
</cp:coreProperties>
</file>